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MARCHES 2026\SERVICES\2026CYCPU0S01 - Maintenance contrôle d'accès\2. DCE\2026CYCPU0S01_DCE\"/>
    </mc:Choice>
  </mc:AlternateContent>
  <xr:revisionPtr revIDLastSave="0" documentId="13_ncr:1_{53528725-1A44-4533-88A5-ED8943AA9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 Lot 2" sheetId="1" r:id="rId1"/>
  </sheets>
  <definedNames>
    <definedName name="_xlnm.Print_Area" localSheetId="0">'DPGF Lot 2'!$A$1:$N$18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1" l="1"/>
  <c r="I14" i="1"/>
  <c r="M12" i="1"/>
  <c r="L12" i="1"/>
  <c r="J12" i="1"/>
  <c r="I12" i="1"/>
  <c r="H12" i="1"/>
  <c r="G12" i="1"/>
  <c r="F11" i="1"/>
  <c r="F12" i="1" s="1"/>
  <c r="K11" i="1"/>
  <c r="K12" i="1" s="1"/>
</calcChain>
</file>

<file path=xl/sharedStrings.xml><?xml version="1.0" encoding="utf-8"?>
<sst xmlns="http://schemas.openxmlformats.org/spreadsheetml/2006/main" count="27" uniqueCount="26">
  <si>
    <t>Installation</t>
  </si>
  <si>
    <t>Site</t>
  </si>
  <si>
    <t>Main d'œuvre</t>
  </si>
  <si>
    <t>Main d'œuvre &amp; pièces</t>
  </si>
  <si>
    <t>Nb de technicien par visite</t>
  </si>
  <si>
    <t>Nb d'heure par technicien et par visite</t>
  </si>
  <si>
    <t xml:space="preserve">Nb de visite par an </t>
  </si>
  <si>
    <t>TOTAL</t>
  </si>
  <si>
    <t>Nb total d'heures par an</t>
  </si>
  <si>
    <t>Prix € HT pour 1 visite</t>
  </si>
  <si>
    <t>Prix € TTC pour 1 visite</t>
  </si>
  <si>
    <t>Forfait maintenance préventive</t>
  </si>
  <si>
    <t xml:space="preserve">Forfait maintenance curative </t>
  </si>
  <si>
    <t>Pau</t>
  </si>
  <si>
    <t>Nb d'heures de dépannage estimé*</t>
  </si>
  <si>
    <t xml:space="preserve">Prix € TTC </t>
  </si>
  <si>
    <t>Prix de l'astreinte 24/24 € HT</t>
  </si>
  <si>
    <t>Prix de l'astreinte 24/24 € TTC</t>
  </si>
  <si>
    <t>Prix forfaitaire</t>
  </si>
  <si>
    <t xml:space="preserve">TOTAL DPGF € HT </t>
  </si>
  <si>
    <t>TOTAL DPGF € TTC</t>
  </si>
  <si>
    <t>* Le nombre d'heure de dépannage est estimatif. L'université ne pourra etre tenue responsable en cas de dépassement de celui ci.</t>
  </si>
  <si>
    <t xml:space="preserve">Annexe financière n°1 : Décomposition du prix global et forfaitaire (DPGF) par type de maintenance et par installation </t>
  </si>
  <si>
    <r>
      <rPr>
        <b/>
        <sz val="12"/>
        <color rgb="FFFF0000"/>
        <rFont val="Arial"/>
        <family val="2"/>
      </rPr>
      <t>Consignes :</t>
    </r>
    <r>
      <rPr>
        <sz val="12"/>
        <color rgb="FFFF0000"/>
        <rFont val="Arial"/>
        <family val="2"/>
      </rPr>
      <t xml:space="preserve">
1) Il est interdit au candidat de supprimer des lignes dans le tableau du présent document.
2) Les formules de calcul sont pré-remplies, il appartient toutefois au candidat d'en vérifier l'exactitude.</t>
    </r>
  </si>
  <si>
    <t xml:space="preserve">Prix € HT 
(= nombre d'heures x le taux horaire + le cout des pièces) </t>
  </si>
  <si>
    <t>Marché n°2026CYCPU0S01
Maintenance des installations de contrôle d'accès, d'anti-intrusion et de vidéosurveillance 
Lot n°2 : Maintenance des installations de contrôle d’accès, d’anti-intrusion et de vidéo protection du bâtiment de CY Cergy Paris Université situé à 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</si>
</sst>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4" fontId="1" fillId="0" borderId="0" xfId="1" applyFont="1" applyAlignment="1">
      <alignment horizontal="center" vertical="center" wrapText="1"/>
    </xf>
    <xf numFmtId="44" fontId="1" fillId="0" borderId="0" xfId="1" applyFont="1" applyBorder="1" applyAlignment="1">
      <alignment horizontal="center" vertical="center" wrapText="1"/>
    </xf>
    <xf numFmtId="44" fontId="0" fillId="0" borderId="0" xfId="0" applyNumberFormat="1"/>
    <xf numFmtId="0" fontId="2" fillId="2" borderId="14" xfId="0" applyFont="1" applyFill="1" applyBorder="1" applyAlignment="1">
      <alignment horizontal="center" vertical="center" wrapText="1"/>
    </xf>
    <xf numFmtId="44" fontId="2" fillId="2" borderId="14" xfId="1" applyFont="1" applyFill="1" applyBorder="1" applyAlignment="1">
      <alignment horizontal="center" vertical="center" wrapText="1"/>
    </xf>
    <xf numFmtId="44" fontId="3" fillId="0" borderId="20" xfId="1" applyFont="1" applyBorder="1" applyAlignment="1">
      <alignment horizontal="center" vertical="center" wrapText="1"/>
    </xf>
    <xf numFmtId="44" fontId="3" fillId="0" borderId="18" xfId="1" applyFont="1" applyBorder="1" applyAlignment="1">
      <alignment horizontal="center" vertical="center" wrapText="1"/>
    </xf>
    <xf numFmtId="44" fontId="2" fillId="0" borderId="21" xfId="1" applyFont="1" applyBorder="1" applyAlignment="1">
      <alignment horizontal="center" vertical="center" wrapText="1"/>
    </xf>
    <xf numFmtId="44" fontId="2" fillId="0" borderId="22" xfId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44" fontId="4" fillId="2" borderId="17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4" fontId="3" fillId="0" borderId="28" xfId="1" applyFont="1" applyBorder="1" applyAlignment="1">
      <alignment horizontal="center" vertical="center" wrapText="1"/>
    </xf>
    <xf numFmtId="44" fontId="2" fillId="2" borderId="14" xfId="1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44" fontId="3" fillId="0" borderId="29" xfId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4" fontId="2" fillId="2" borderId="11" xfId="1" applyFont="1" applyFill="1" applyBorder="1" applyAlignment="1">
      <alignment horizontal="center" vertical="center" wrapText="1"/>
    </xf>
    <xf numFmtId="44" fontId="2" fillId="2" borderId="12" xfId="1" applyFont="1" applyFill="1" applyBorder="1" applyAlignment="1">
      <alignment horizontal="center" vertical="center" wrapText="1"/>
    </xf>
    <xf numFmtId="44" fontId="2" fillId="2" borderId="15" xfId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2" fillId="2" borderId="14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47625</xdr:rowOff>
    </xdr:from>
    <xdr:to>
      <xdr:col>2</xdr:col>
      <xdr:colOff>685800</xdr:colOff>
      <xdr:row>3</xdr:row>
      <xdr:rowOff>102496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47625"/>
          <a:ext cx="1504950" cy="502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4"/>
  <sheetViews>
    <sheetView tabSelected="1" view="pageBreakPreview" zoomScaleNormal="100" zoomScaleSheetLayoutView="100" workbookViewId="0">
      <selection activeCell="K14" sqref="K14"/>
    </sheetView>
  </sheetViews>
  <sheetFormatPr baseColWidth="10" defaultRowHeight="15" x14ac:dyDescent="0.25"/>
  <cols>
    <col min="1" max="1" width="6" customWidth="1"/>
    <col min="2" max="2" width="13.5703125" customWidth="1"/>
    <col min="5" max="5" width="8" customWidth="1"/>
    <col min="6" max="6" width="14.85546875" customWidth="1"/>
    <col min="7" max="7" width="11.85546875" bestFit="1" customWidth="1"/>
    <col min="8" max="8" width="12.85546875" customWidth="1"/>
    <col min="10" max="10" width="11.85546875" bestFit="1" customWidth="1"/>
    <col min="11" max="12" width="14.28515625" customWidth="1"/>
    <col min="13" max="13" width="11.85546875" bestFit="1" customWidth="1"/>
    <col min="14" max="15" width="6" customWidth="1"/>
  </cols>
  <sheetData>
    <row r="1" spans="2:14" ht="15.75" thickBot="1" x14ac:dyDescent="0.3"/>
    <row r="2" spans="2:14" ht="18" customHeight="1" x14ac:dyDescent="0.25">
      <c r="B2" s="27" t="s">
        <v>25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4" ht="18" customHeight="1" x14ac:dyDescent="0.25"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2:14" ht="27" customHeight="1" x14ac:dyDescent="0.25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2:14" ht="66" customHeight="1" x14ac:dyDescent="0.25"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2:14" ht="41.25" customHeight="1" thickBot="1" x14ac:dyDescent="0.3">
      <c r="B6" s="30" t="s">
        <v>22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2"/>
    </row>
    <row r="7" spans="2:14" ht="99.75" customHeight="1" thickBot="1" x14ac:dyDescent="0.3">
      <c r="B7" s="33" t="s">
        <v>23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2:14" ht="16.5" thickBot="1" x14ac:dyDescent="0.3">
      <c r="B8" s="14" t="s">
        <v>0</v>
      </c>
      <c r="C8" s="50" t="s">
        <v>11</v>
      </c>
      <c r="D8" s="51"/>
      <c r="E8" s="51"/>
      <c r="F8" s="51"/>
      <c r="G8" s="51"/>
      <c r="H8" s="52"/>
      <c r="I8" s="51" t="s">
        <v>12</v>
      </c>
      <c r="J8" s="51"/>
      <c r="K8" s="51"/>
      <c r="L8" s="51"/>
      <c r="M8" s="52"/>
    </row>
    <row r="9" spans="2:14" ht="38.25" x14ac:dyDescent="0.25">
      <c r="B9" s="40" t="s">
        <v>1</v>
      </c>
      <c r="C9" s="42" t="s">
        <v>2</v>
      </c>
      <c r="D9" s="43"/>
      <c r="E9" s="43"/>
      <c r="F9" s="43"/>
      <c r="G9" s="37" t="s">
        <v>18</v>
      </c>
      <c r="H9" s="38"/>
      <c r="I9" s="13" t="s">
        <v>3</v>
      </c>
      <c r="J9" s="37" t="s">
        <v>18</v>
      </c>
      <c r="K9" s="37"/>
      <c r="L9" s="37" t="s">
        <v>16</v>
      </c>
      <c r="M9" s="38" t="s">
        <v>17</v>
      </c>
    </row>
    <row r="10" spans="2:14" ht="89.25" x14ac:dyDescent="0.25">
      <c r="B10" s="41"/>
      <c r="C10" s="12" t="s">
        <v>4</v>
      </c>
      <c r="D10" s="6" t="s">
        <v>5</v>
      </c>
      <c r="E10" s="6" t="s">
        <v>6</v>
      </c>
      <c r="F10" s="6" t="s">
        <v>8</v>
      </c>
      <c r="G10" s="21" t="s">
        <v>9</v>
      </c>
      <c r="H10" s="22" t="s">
        <v>10</v>
      </c>
      <c r="I10" s="17" t="s">
        <v>14</v>
      </c>
      <c r="J10" s="7" t="s">
        <v>24</v>
      </c>
      <c r="K10" s="7" t="s">
        <v>15</v>
      </c>
      <c r="L10" s="47"/>
      <c r="M10" s="39"/>
    </row>
    <row r="11" spans="2:14" ht="15.75" thickBot="1" x14ac:dyDescent="0.3">
      <c r="B11" s="16" t="s">
        <v>13</v>
      </c>
      <c r="C11" s="18"/>
      <c r="D11" s="19"/>
      <c r="E11" s="19">
        <v>1</v>
      </c>
      <c r="F11" s="19">
        <f>C11*D11</f>
        <v>0</v>
      </c>
      <c r="G11" s="20"/>
      <c r="H11" s="25"/>
      <c r="I11" s="24">
        <v>14</v>
      </c>
      <c r="J11" s="8"/>
      <c r="K11" s="8">
        <f>J11*1.2</f>
        <v>0</v>
      </c>
      <c r="L11" s="8"/>
      <c r="M11" s="9"/>
    </row>
    <row r="12" spans="2:14" ht="15.75" thickBot="1" x14ac:dyDescent="0.3">
      <c r="B12" s="44" t="s">
        <v>7</v>
      </c>
      <c r="C12" s="45"/>
      <c r="D12" s="45"/>
      <c r="E12" s="46"/>
      <c r="F12" s="15">
        <f t="shared" ref="F12:M12" si="0">F11</f>
        <v>0</v>
      </c>
      <c r="G12" s="10">
        <f t="shared" si="0"/>
        <v>0</v>
      </c>
      <c r="H12" s="11">
        <f t="shared" si="0"/>
        <v>0</v>
      </c>
      <c r="I12" s="26">
        <f t="shared" si="0"/>
        <v>14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1">
        <f t="shared" si="0"/>
        <v>0</v>
      </c>
      <c r="N12" s="5"/>
    </row>
    <row r="13" spans="2:14" ht="16.5" thickBot="1" x14ac:dyDescent="0.3">
      <c r="B13" s="1"/>
      <c r="C13" s="2"/>
      <c r="D13" s="2"/>
      <c r="E13" s="2"/>
      <c r="F13" s="1"/>
      <c r="H13" s="4"/>
      <c r="I13" s="2"/>
      <c r="J13" s="3"/>
      <c r="K13" s="4"/>
      <c r="L13" s="4"/>
      <c r="M13" s="4"/>
    </row>
    <row r="14" spans="2:14" ht="16.5" thickBot="1" x14ac:dyDescent="0.3">
      <c r="B14" s="48" t="s">
        <v>19</v>
      </c>
      <c r="C14" s="49"/>
      <c r="D14" s="49"/>
      <c r="E14" s="49"/>
      <c r="F14" s="49"/>
      <c r="G14" s="49"/>
      <c r="H14" s="49"/>
      <c r="I14" s="23">
        <f>G12+J12+L12</f>
        <v>0</v>
      </c>
      <c r="J14" s="3"/>
      <c r="K14" s="4"/>
      <c r="L14" s="4"/>
      <c r="M14" s="4"/>
    </row>
    <row r="15" spans="2:14" ht="16.5" thickBot="1" x14ac:dyDescent="0.3">
      <c r="B15" s="48" t="s">
        <v>20</v>
      </c>
      <c r="C15" s="49"/>
      <c r="D15" s="49"/>
      <c r="E15" s="49"/>
      <c r="F15" s="49"/>
      <c r="G15" s="49"/>
      <c r="H15" s="49"/>
      <c r="I15" s="23">
        <f>H12+K12+M12</f>
        <v>0</v>
      </c>
      <c r="J15" s="3"/>
      <c r="K15" s="4"/>
      <c r="L15" s="4"/>
      <c r="M15" s="4"/>
    </row>
    <row r="16" spans="2:14" ht="15.75" x14ac:dyDescent="0.25">
      <c r="B16" s="1"/>
      <c r="C16" s="2"/>
      <c r="D16" s="2"/>
      <c r="E16" s="2"/>
      <c r="F16" s="1"/>
      <c r="G16" s="3"/>
      <c r="H16" s="4"/>
      <c r="I16" s="2"/>
      <c r="J16" s="3"/>
      <c r="K16" s="4"/>
      <c r="L16" s="4"/>
      <c r="M16" s="4"/>
    </row>
    <row r="17" spans="2:13" ht="15.75" x14ac:dyDescent="0.25">
      <c r="B17" s="36" t="s">
        <v>21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9" spans="2:13" ht="15.75" x14ac:dyDescent="0.25">
      <c r="G19" s="3"/>
    </row>
    <row r="20" spans="2:13" ht="15.75" x14ac:dyDescent="0.25">
      <c r="G20" s="3"/>
    </row>
    <row r="21" spans="2:13" ht="15.75" x14ac:dyDescent="0.25">
      <c r="G21" s="3"/>
    </row>
    <row r="22" spans="2:13" ht="15.75" x14ac:dyDescent="0.25">
      <c r="G22" s="3"/>
    </row>
    <row r="23" spans="2:13" ht="15.75" x14ac:dyDescent="0.25">
      <c r="G23" s="3"/>
    </row>
    <row r="24" spans="2:13" ht="15.75" x14ac:dyDescent="0.25">
      <c r="G24" s="3"/>
    </row>
    <row r="25" spans="2:13" ht="15.75" x14ac:dyDescent="0.25">
      <c r="G25" s="3"/>
    </row>
    <row r="26" spans="2:13" ht="15.75" x14ac:dyDescent="0.25">
      <c r="G26" s="3"/>
    </row>
    <row r="27" spans="2:13" ht="15.75" x14ac:dyDescent="0.25">
      <c r="G27" s="3"/>
    </row>
    <row r="28" spans="2:13" ht="15.75" x14ac:dyDescent="0.25">
      <c r="G28" s="3"/>
    </row>
    <row r="29" spans="2:13" ht="15.75" x14ac:dyDescent="0.25">
      <c r="G29" s="3"/>
    </row>
    <row r="30" spans="2:13" ht="15.75" x14ac:dyDescent="0.25">
      <c r="G30" s="3"/>
    </row>
    <row r="31" spans="2:13" ht="15.75" x14ac:dyDescent="0.25">
      <c r="G31" s="3"/>
    </row>
    <row r="32" spans="2:13" ht="15.75" x14ac:dyDescent="0.25">
      <c r="G32" s="3"/>
    </row>
    <row r="33" spans="7:7" ht="15.75" x14ac:dyDescent="0.25">
      <c r="G33" s="3"/>
    </row>
    <row r="34" spans="7:7" ht="15.75" x14ac:dyDescent="0.25">
      <c r="G34" s="3"/>
    </row>
  </sheetData>
  <mergeCells count="15">
    <mergeCell ref="B2:M5"/>
    <mergeCell ref="B7:M7"/>
    <mergeCell ref="B17:M17"/>
    <mergeCell ref="J9:K9"/>
    <mergeCell ref="M9:M10"/>
    <mergeCell ref="B9:B10"/>
    <mergeCell ref="C9:F9"/>
    <mergeCell ref="G9:H9"/>
    <mergeCell ref="B12:E12"/>
    <mergeCell ref="L9:L10"/>
    <mergeCell ref="B14:H14"/>
    <mergeCell ref="B15:H15"/>
    <mergeCell ref="B6:M6"/>
    <mergeCell ref="C8:H8"/>
    <mergeCell ref="I8:M8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3DF42E987F24BA90537FB5F292E55" ma:contentTypeVersion="8" ma:contentTypeDescription="Crée un document." ma:contentTypeScope="" ma:versionID="bf3f1e4ffce0b95b24d2b05a0c7a76a9">
  <xsd:schema xmlns:xsd="http://www.w3.org/2001/XMLSchema" xmlns:xs="http://www.w3.org/2001/XMLSchema" xmlns:p="http://schemas.microsoft.com/office/2006/metadata/properties" xmlns:ns2="92a95aeb-82d7-46bb-a31e-e44d764e7fb1" targetNamespace="http://schemas.microsoft.com/office/2006/metadata/properties" ma:root="true" ma:fieldsID="6ed21441838b11da6cae23bea1e9fa1e" ns2:_="">
    <xsd:import namespace="92a95aeb-82d7-46bb-a31e-e44d764e7f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95aeb-82d7-46bb-a31e-e44d764e7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AA2BB7-E47C-4609-B0F0-8015CB6AF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A4891E-9C42-493C-B4C7-4B337F8FB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95aeb-82d7-46bb-a31e-e44d764e7f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D9FDE7-6E3A-4666-ABED-7FEDDA5B47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ROLLEY Bruno</dc:creator>
  <cp:lastModifiedBy>Elodie De Angelis</cp:lastModifiedBy>
  <cp:lastPrinted>2021-12-13T08:07:43Z</cp:lastPrinted>
  <dcterms:created xsi:type="dcterms:W3CDTF">2021-10-22T14:31:44Z</dcterms:created>
  <dcterms:modified xsi:type="dcterms:W3CDTF">2025-12-01T08:10:33Z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0x010100F783DF42E987F24BA90537FB5F292E55</vt:lpwstr>
  </property>
</Properties>
</file>